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elr003\Richard\2022\Circ2022\"/>
    </mc:Choice>
  </mc:AlternateContent>
  <xr:revisionPtr revIDLastSave="0" documentId="13_ncr:1_{5A8FA50D-5FE7-450B-A52F-8F2C6E5FDD7E}" xr6:coauthVersionLast="47" xr6:coauthVersionMax="47" xr10:uidLastSave="{00000000-0000-0000-0000-000000000000}"/>
  <bookViews>
    <workbookView xWindow="-120" yWindow="-120" windowWidth="20730" windowHeight="11280" xr2:uid="{C142B0B4-DA85-4E4A-BAD9-058355BBAEE0}"/>
  </bookViews>
  <sheets>
    <sheet name=" Compensation Request Template" sheetId="1" r:id="rId1"/>
  </sheets>
  <definedNames>
    <definedName name="_ftn1" localSheetId="0">' Compensation Request Template'!$B$16</definedName>
    <definedName name="_ftnref1" localSheetId="0">' Compensation Request Template'!$B$11</definedName>
    <definedName name="_xlnm.Print_Area" localSheetId="0">' Compensation Request Template'!$A$1:$D$170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8" i="1" l="1"/>
  <c r="C151" i="1"/>
  <c r="C134" i="1"/>
  <c r="C114" i="1"/>
  <c r="C102" i="1"/>
  <c r="C72" i="1"/>
  <c r="C48" i="1"/>
  <c r="C37" i="1"/>
  <c r="C143" i="1"/>
  <c r="D143" i="1" s="1"/>
  <c r="A138" i="1"/>
  <c r="A139" i="1" s="1"/>
  <c r="A140" i="1" s="1"/>
  <c r="A141" i="1" s="1"/>
  <c r="A142" i="1" s="1"/>
  <c r="A106" i="1"/>
  <c r="A107" i="1" s="1"/>
  <c r="A108" i="1" s="1"/>
  <c r="A109" i="1" s="1"/>
  <c r="A110" i="1" s="1"/>
  <c r="A111" i="1" s="1"/>
  <c r="A112" i="1" s="1"/>
  <c r="A113" i="1" s="1"/>
  <c r="A52" i="1" l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65" i="1" l="1"/>
  <c r="A66" i="1" s="1"/>
  <c r="A67" i="1" s="1"/>
  <c r="A68" i="1" s="1"/>
  <c r="A69" i="1" s="1"/>
  <c r="A70" i="1" s="1"/>
  <c r="A71" i="1" s="1"/>
  <c r="A34" i="1"/>
  <c r="A35" i="1" s="1"/>
  <c r="A36" i="1" s="1"/>
  <c r="A118" i="1" l="1"/>
  <c r="A119" i="1" s="1"/>
  <c r="A120" i="1" s="1"/>
  <c r="A121" i="1" s="1"/>
  <c r="A122" i="1" s="1"/>
  <c r="A123" i="1" s="1"/>
  <c r="A124" i="1" s="1"/>
  <c r="A76" i="1"/>
  <c r="A77" i="1" s="1"/>
  <c r="A125" i="1" l="1"/>
  <c r="A126" i="1" s="1"/>
  <c r="A127" i="1" s="1"/>
  <c r="A128" i="1" s="1"/>
  <c r="A129" i="1" s="1"/>
  <c r="A78" i="1"/>
  <c r="A46" i="1"/>
  <c r="A47" i="1" s="1"/>
  <c r="D134" i="1"/>
  <c r="D114" i="1"/>
  <c r="D102" i="1"/>
  <c r="D48" i="1"/>
  <c r="D72" i="1"/>
  <c r="D151" i="1" l="1"/>
  <c r="C153" i="1"/>
  <c r="A79" i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130" i="1"/>
  <c r="A131" i="1" s="1"/>
  <c r="A132" i="1" s="1"/>
  <c r="A133" i="1" s="1"/>
  <c r="D37" i="1"/>
  <c r="D153" i="1" l="1"/>
  <c r="D157" i="1" s="1"/>
  <c r="A95" i="1"/>
  <c r="A96" i="1" s="1"/>
  <c r="A97" i="1" s="1"/>
  <c r="A98" i="1" s="1"/>
  <c r="A99" i="1" s="1"/>
  <c r="A100" i="1" s="1"/>
  <c r="A101" i="1" s="1"/>
</calcChain>
</file>

<file path=xl/sharedStrings.xml><?xml version="1.0" encoding="utf-8"?>
<sst xmlns="http://schemas.openxmlformats.org/spreadsheetml/2006/main" count="158" uniqueCount="158">
  <si>
    <t>Precast &amp; Prestrssed Elements</t>
  </si>
  <si>
    <t>[Please insert Date]</t>
  </si>
  <si>
    <t>Total Monetary Compensation to Contractor</t>
  </si>
  <si>
    <t>Signed, Checked and Validated by:</t>
  </si>
  <si>
    <t>Total Compensation for Construction Components</t>
  </si>
  <si>
    <t>Total Compensation for Glazed External Apertures Components</t>
  </si>
  <si>
    <t>Glazed External Apertures</t>
  </si>
  <si>
    <t>Finishes (Internal and External)</t>
  </si>
  <si>
    <t xml:space="preserve">Electrical and Plumbing Works </t>
  </si>
  <si>
    <t>Total Compensation for Electrical and Plumbing Components</t>
  </si>
  <si>
    <t xml:space="preserve">Lifts and Elevators </t>
  </si>
  <si>
    <t xml:space="preserve">Value of Works </t>
  </si>
  <si>
    <r>
      <t xml:space="preserve">Construction </t>
    </r>
    <r>
      <rPr>
        <b/>
        <i/>
        <sz val="12"/>
        <color theme="1"/>
        <rFont val="Times New Roman"/>
        <family val="1"/>
      </rPr>
      <t>(Excluding items in Categories 2 &amp; 3)</t>
    </r>
  </si>
  <si>
    <t>Demolishing</t>
  </si>
  <si>
    <t>All Types of Piling</t>
  </si>
  <si>
    <t>All Geotechnic Intervention</t>
  </si>
  <si>
    <t>Roof Screed</t>
  </si>
  <si>
    <t>All Types of Thermal Insulation</t>
  </si>
  <si>
    <t>All Types of Waterproofing</t>
  </si>
  <si>
    <t>Hard and Soft Landscaping</t>
  </si>
  <si>
    <t>Internal and External Alterations including any Steel Beams</t>
  </si>
  <si>
    <t>Base Course</t>
  </si>
  <si>
    <t>Binder Course</t>
  </si>
  <si>
    <t>Wearing Course</t>
  </si>
  <si>
    <t>Cold Asphalt</t>
  </si>
  <si>
    <t>All other Bitumen Base Works related to Roadworks Only</t>
  </si>
  <si>
    <t xml:space="preserve">Structural Steelworks </t>
  </si>
  <si>
    <t>All Hot-rolled Steel Beam Sections</t>
  </si>
  <si>
    <t>Joists</t>
  </si>
  <si>
    <t>Channels</t>
  </si>
  <si>
    <t>Hollow sections</t>
  </si>
  <si>
    <t>Flat sections</t>
  </si>
  <si>
    <t>Rolled Steel Angles (RSA)</t>
  </si>
  <si>
    <t>Circular Hollow Sections (CHS)</t>
  </si>
  <si>
    <t>Compound Sections</t>
  </si>
  <si>
    <t>Open Web Beams</t>
  </si>
  <si>
    <t>Lattice Beams</t>
  </si>
  <si>
    <t>Galvanizing</t>
  </si>
  <si>
    <t>Plate Girders</t>
  </si>
  <si>
    <t>All Types of Metal Sheet Roofing Systems</t>
  </si>
  <si>
    <t>Gypsum suspended ceilings and bulk heads</t>
  </si>
  <si>
    <t>Fire rated Timber/Metal Doors</t>
  </si>
  <si>
    <t>Sanitary Fittings, Fixtures including Handrails</t>
  </si>
  <si>
    <t>Timber Internal &amp; External Apertures (Doors &amp; Windows)</t>
  </si>
  <si>
    <t>Internal &amp; External Marble/Limestone/Granite Wall Cladding</t>
  </si>
  <si>
    <t>Total Compensation for Finishes (Internal &amp; External) Components</t>
  </si>
  <si>
    <t>Glass Balusters</t>
  </si>
  <si>
    <t>Electrical Installations including all the necessary Fittings &amp; Fixtures</t>
  </si>
  <si>
    <t>Cable trays and other Fittings</t>
  </si>
  <si>
    <t xml:space="preserve">All types of cables and accessories </t>
  </si>
  <si>
    <t>All types of lighting luminaries</t>
  </si>
  <si>
    <t>ELV Fire Alarm</t>
  </si>
  <si>
    <t>ELV intruder Alarm</t>
  </si>
  <si>
    <t>ELV Telephone and Data (IT)</t>
  </si>
  <si>
    <t>CCTV &amp; Security Installation</t>
  </si>
  <si>
    <r>
      <t xml:space="preserve">HVAC </t>
    </r>
    <r>
      <rPr>
        <b/>
        <i/>
        <sz val="10"/>
        <color theme="1"/>
        <rFont val="Times New Roman"/>
        <family val="1"/>
      </rPr>
      <t>(Electrical Equipment Excluded)</t>
    </r>
    <r>
      <rPr>
        <b/>
        <sz val="12"/>
        <color theme="1"/>
        <rFont val="Times New Roman"/>
        <family val="1"/>
      </rPr>
      <t xml:space="preserve"> </t>
    </r>
  </si>
  <si>
    <t>Heating &amp; Cooling Installations including the necessary Fittings &amp; Fixtures</t>
  </si>
  <si>
    <t>Ventilation Systems including all the necessary Fittings &amp; Fixtures</t>
  </si>
  <si>
    <t>All equipment, Fittings &amp; Fixtures forming part of the HVAC Installation</t>
  </si>
  <si>
    <t>All other related Equipment, Fittings &amp; Fixtures</t>
  </si>
  <si>
    <t xml:space="preserve">Total Compensation for HVAC Components </t>
  </si>
  <si>
    <t>Total Compensation for Lifts and Elevators Components</t>
  </si>
  <si>
    <t xml:space="preserve">All Types of Lifts </t>
  </si>
  <si>
    <t>All Types of Goods/Platform Lifts</t>
  </si>
  <si>
    <t>All Types of Escalators</t>
  </si>
  <si>
    <t>All Types of Chutes</t>
  </si>
  <si>
    <t>All Types of Vertical Access Systems</t>
  </si>
  <si>
    <r>
      <rPr>
        <b/>
        <sz val="16"/>
        <color theme="1"/>
        <rFont val="Times New Roman"/>
        <family val="1"/>
      </rPr>
      <t xml:space="preserve">COMPENSATION REQUEST  </t>
    </r>
    <r>
      <rPr>
        <b/>
        <sz val="12"/>
        <color theme="1"/>
        <rFont val="Times New Roman"/>
        <family val="1"/>
      </rPr>
      <t xml:space="preserve">
Compensation Scheme -  Public Works (Construction) Contracts </t>
    </r>
  </si>
  <si>
    <t>Please state Contracting Authority's Name</t>
  </si>
  <si>
    <t>Please state Contractor's Name</t>
  </si>
  <si>
    <t>Please state Original Contract Value excl. VAT</t>
  </si>
  <si>
    <t>Please state Current Contract Value (incl. Modifications) excl. VAT</t>
  </si>
  <si>
    <t>Enclosed Supporting Documentation:</t>
  </si>
  <si>
    <t>[Please add any Supporting Documentation applicable]</t>
  </si>
  <si>
    <t>Name of Contracting Authority:</t>
  </si>
  <si>
    <t>Name of Contractor:</t>
  </si>
  <si>
    <t>Original Contract Value excluding VAT:</t>
  </si>
  <si>
    <t>Current Contract Value (incl. Modifications) excluding VAT:</t>
  </si>
  <si>
    <t>Date of Last Signature on the Original Contract Agreement:</t>
  </si>
  <si>
    <t>Dates of Executed Works:</t>
  </si>
  <si>
    <t>Construction Works Categories &amp; Components (including any relevant repetition modifications) are in line with the Policy Document:</t>
  </si>
  <si>
    <t>Request is Fair and Reasonable:</t>
  </si>
  <si>
    <t>[Please Sign. Please insert Name, Surname and Title of Project Supervisor/Manager]</t>
  </si>
  <si>
    <t>Earthworks including excavation in any material &amp; trenchworks</t>
  </si>
  <si>
    <t>Masonry &amp; blockwork</t>
  </si>
  <si>
    <t>Concrete works (cast in situ &amp; precast)</t>
  </si>
  <si>
    <t>Marine Works including dredging and seabed preparation</t>
  </si>
  <si>
    <t>Tack Coat</t>
  </si>
  <si>
    <t>Concrete repair works</t>
  </si>
  <si>
    <t>Timber beams for roofing systems</t>
  </si>
  <si>
    <t>Metal Railings including galvanizing &amp; painting</t>
  </si>
  <si>
    <t>All type of external metal doors and shutters</t>
  </si>
  <si>
    <t>All type of roadside metal restraints systems</t>
  </si>
  <si>
    <t>All type of road markings</t>
  </si>
  <si>
    <t>All types of concrete repair works</t>
  </si>
  <si>
    <t>All type of paintwork on any surfaces</t>
  </si>
  <si>
    <t>All internal aluminium modular glazed partitions</t>
  </si>
  <si>
    <t>Aluminium/Metal/Stainless Steel Screens including supporting sub frames</t>
  </si>
  <si>
    <t>All types of masonry restoration works</t>
  </si>
  <si>
    <t>Natural/artificial material floor slabs</t>
  </si>
  <si>
    <t>Synthetic turf &amp; rubber floor matting</t>
  </si>
  <si>
    <t>All other electrical power installations</t>
  </si>
  <si>
    <t>Plumbing system including all the necessary fittings &amp; fixtures</t>
  </si>
  <si>
    <t>uPVC drains to plumbing systems</t>
  </si>
  <si>
    <t>Fire Fighting Installations including pipework, pumps and other equipment</t>
  </si>
  <si>
    <t>Vertical &amp; horizontal rain water disposal and drainage installations for buildings and structures</t>
  </si>
  <si>
    <t>All types of ducting and insulation material</t>
  </si>
  <si>
    <t>All type of road metal signage systems &amp; installations including supporting frames</t>
  </si>
  <si>
    <t>Plastering and painting walls &amp; ceilings - all type of treatments &amp; materials</t>
  </si>
  <si>
    <t>Rendering and Painting walls &amp; ceilings - all type of treatments &amp; materials</t>
  </si>
  <si>
    <t>All types of wall and floor tiles in any material</t>
  </si>
  <si>
    <t>All type of natural flooring (such as marble/granite etc)</t>
  </si>
  <si>
    <t>All type of fire rated paintwork on any surfaces (including vermiculite)</t>
  </si>
  <si>
    <t>All Types of steel sheet metal roofing systems including gutters &amp; flashings</t>
  </si>
  <si>
    <t>Partitions  (gypsum) including metal studworks and insulation</t>
  </si>
  <si>
    <t>Fire rated partitions  (gypsum) including metal studworks and insulation</t>
  </si>
  <si>
    <t>All Types of Glazing of any thickness &amp; type</t>
  </si>
  <si>
    <t>Aluminium/Stainless steel/Alucobond sheet cladding including supporting sub-frame</t>
  </si>
  <si>
    <t>Trusses &amp; roof supporting structure</t>
  </si>
  <si>
    <t>Portal Frames and roof supporting structure</t>
  </si>
  <si>
    <t>Space Frames and roof supporting structure</t>
  </si>
  <si>
    <t xml:space="preserve">Restoration works of all types of timber features (including ceilings) </t>
  </si>
  <si>
    <t>Restoration works of all types of timber apertures</t>
  </si>
  <si>
    <t>Restorations works of all types of wall finishes</t>
  </si>
  <si>
    <t>All types of roadworks infrastructure except bituminous products</t>
  </si>
  <si>
    <t>All types of timber internal apertures</t>
  </si>
  <si>
    <t>External &amp; internal stainless steel/aluminium/PVC glazed apertures</t>
  </si>
  <si>
    <t>Glazed external doors</t>
  </si>
  <si>
    <t>Glazed external canopies</t>
  </si>
  <si>
    <t>Glazed curtain walling</t>
  </si>
  <si>
    <t>Building Management System</t>
  </si>
  <si>
    <t>All type of road/street lighting</t>
  </si>
  <si>
    <t>Rebars &amp; steel mesh</t>
  </si>
  <si>
    <t>Removal and disposal of ACM</t>
  </si>
  <si>
    <t>All electrical &amp; electronic switchgear</t>
  </si>
  <si>
    <t>All type of roadside electrical fittings and fixtures including all types of traffic management lights</t>
  </si>
  <si>
    <t>All types of copper pipework's including insulation</t>
  </si>
  <si>
    <t>All Types of Steel Beams</t>
  </si>
  <si>
    <t>All Types of Steel Columns</t>
  </si>
  <si>
    <t>Road Works - Pavement (Bituminous) and Pipe Works</t>
  </si>
  <si>
    <t>Total Compensation for Road Works - Pavement and Pipe Works Components</t>
  </si>
  <si>
    <t>Total Compensation for Structural Steelworks Components</t>
  </si>
  <si>
    <t>Item No</t>
  </si>
  <si>
    <t>Construction Works Category and Components</t>
  </si>
  <si>
    <t>Storm Water System - Supply and Laying of Pipes of all materials including metal manhole covers &amp; gratings</t>
  </si>
  <si>
    <t>Foul Water System - Supply and Laying of Pipes of all materials including metal manhole covers</t>
  </si>
  <si>
    <t>Compensation Request channelled through internal customary Quality Assurance Processes 
(including Head of Contracting Authority/Entity and Permanent Secretary):</t>
  </si>
  <si>
    <t>Compensation Percentage Increases per Construction Works Category are in line with the Policy Document:</t>
  </si>
  <si>
    <t>All types of Flooring (timber, vinyl etc)</t>
  </si>
  <si>
    <t>All types of Timber/Metal Furniture</t>
  </si>
  <si>
    <t>All types of Timber/Metal Fixtures &amp; Fittings</t>
  </si>
  <si>
    <t>Total Compensation (All Construction Works Categories and Components)</t>
  </si>
  <si>
    <t>Detailed Bill of Quantities for each Construction Works Category as submitted by the Contractor</t>
  </si>
  <si>
    <t>Signed and Endorsed Declaration by the Project Supervisor/Manager (on behalf of the Contracting Authority/Entity)</t>
  </si>
  <si>
    <t>Compensation Percentage Increase</t>
  </si>
  <si>
    <r>
      <rPr>
        <b/>
        <sz val="12"/>
        <rFont val="Times New Roman"/>
        <family val="1"/>
      </rPr>
      <t xml:space="preserve">Date: </t>
    </r>
    <r>
      <rPr>
        <sz val="12"/>
        <color rgb="FFC00000"/>
        <rFont val="Times New Roman"/>
        <family val="1"/>
      </rPr>
      <t>DD/MM/YYYY</t>
    </r>
  </si>
  <si>
    <r>
      <rPr>
        <sz val="12"/>
        <color rgb="FFC00000"/>
        <rFont val="Times New Roman"/>
        <family val="1"/>
      </rPr>
      <t xml:space="preserve">DD/MM/YYYY </t>
    </r>
    <r>
      <rPr>
        <i/>
        <sz val="10"/>
        <color rgb="FFC00000"/>
        <rFont val="Times New Roman"/>
        <family val="1"/>
      </rPr>
      <t>[Please state Date]</t>
    </r>
  </si>
  <si>
    <r>
      <rPr>
        <sz val="12"/>
        <rFont val="Times New Roman"/>
        <family val="1"/>
      </rPr>
      <t>Between</t>
    </r>
    <r>
      <rPr>
        <sz val="12"/>
        <color rgb="FFC00000"/>
        <rFont val="Times New Roman"/>
        <family val="1"/>
      </rPr>
      <t xml:space="preserve"> DD/MM/YYYY </t>
    </r>
    <r>
      <rPr>
        <sz val="12"/>
        <rFont val="Times New Roman"/>
        <family val="1"/>
      </rPr>
      <t>and</t>
    </r>
    <r>
      <rPr>
        <sz val="12"/>
        <color rgb="FFC00000"/>
        <rFont val="Times New Roman"/>
        <family val="1"/>
      </rPr>
      <t xml:space="preserve"> DD/MM/YYYY
</t>
    </r>
    <r>
      <rPr>
        <i/>
        <sz val="10"/>
        <color rgb="FFC00000"/>
        <rFont val="Times New Roman"/>
        <family val="1"/>
      </rPr>
      <t xml:space="preserve">[Please Insert Dates when Works were Executed]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</si>
</sst>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&quot;€&quot;#,##0.0"/>
  </numFmts>
  <fonts count="15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sz val="12"/>
      <color rgb="FFC00000"/>
      <name val="Times New Roman"/>
      <family val="1"/>
    </font>
    <font>
      <i/>
      <sz val="10"/>
      <color rgb="FFC00000"/>
      <name val="Times New Roman"/>
      <family val="1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6" xfId="0" applyFont="1" applyBorder="1"/>
    <xf numFmtId="0" fontId="1" fillId="0" borderId="9" xfId="0" applyFont="1" applyBorder="1"/>
    <xf numFmtId="0" fontId="2" fillId="0" borderId="1" xfId="0" applyFont="1" applyBorder="1"/>
    <xf numFmtId="0" fontId="9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4" xfId="0" applyFont="1" applyBorder="1"/>
    <xf numFmtId="2" fontId="1" fillId="0" borderId="14" xfId="0" applyNumberFormat="1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" xfId="0" applyFont="1" applyBorder="1" applyAlignment="1">
      <alignment wrapText="1"/>
    </xf>
    <xf numFmtId="0" fontId="2" fillId="0" borderId="15" xfId="0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9" fontId="1" fillId="0" borderId="17" xfId="0" applyNumberFormat="1" applyFont="1" applyBorder="1"/>
    <xf numFmtId="2" fontId="1" fillId="0" borderId="18" xfId="0" applyNumberFormat="1" applyFont="1" applyBorder="1"/>
    <xf numFmtId="2" fontId="2" fillId="0" borderId="15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right" vertical="center"/>
    </xf>
    <xf numFmtId="0" fontId="13" fillId="2" borderId="5" xfId="0" applyFont="1" applyFill="1" applyBorder="1" applyAlignment="1">
      <alignment vertical="center"/>
    </xf>
    <xf numFmtId="0" fontId="2" fillId="0" borderId="22" xfId="0" applyFont="1" applyBorder="1"/>
    <xf numFmtId="0" fontId="1" fillId="2" borderId="23" xfId="0" applyFont="1" applyFill="1" applyBorder="1" applyAlignment="1">
      <alignment vertical="center"/>
    </xf>
    <xf numFmtId="164" fontId="1" fillId="3" borderId="24" xfId="0" applyNumberFormat="1" applyFont="1" applyFill="1" applyBorder="1" applyAlignment="1">
      <alignment vertical="center" wrapText="1"/>
    </xf>
    <xf numFmtId="164" fontId="1" fillId="2" borderId="25" xfId="0" applyNumberFormat="1" applyFont="1" applyFill="1" applyBorder="1" applyAlignment="1">
      <alignment vertical="center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1" fillId="0" borderId="29" xfId="0" applyFont="1" applyBorder="1"/>
    <xf numFmtId="0" fontId="2" fillId="0" borderId="3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wrapText="1"/>
    </xf>
    <xf numFmtId="0" fontId="2" fillId="0" borderId="31" xfId="0" applyFont="1" applyBorder="1"/>
    <xf numFmtId="0" fontId="1" fillId="0" borderId="32" xfId="0" applyFont="1" applyBorder="1" applyAlignment="1">
      <alignment horizontal="center"/>
    </xf>
    <xf numFmtId="0" fontId="1" fillId="2" borderId="7" xfId="0" applyFont="1" applyFill="1" applyBorder="1" applyAlignment="1">
      <alignment wrapText="1"/>
    </xf>
    <xf numFmtId="164" fontId="3" fillId="0" borderId="7" xfId="0" applyNumberFormat="1" applyFont="1" applyBorder="1"/>
    <xf numFmtId="9" fontId="1" fillId="2" borderId="33" xfId="0" applyNumberFormat="1" applyFont="1" applyFill="1" applyBorder="1"/>
    <xf numFmtId="0" fontId="2" fillId="0" borderId="34" xfId="0" applyFont="1" applyBorder="1"/>
    <xf numFmtId="0" fontId="1" fillId="3" borderId="12" xfId="0" applyFont="1" applyFill="1" applyBorder="1"/>
    <xf numFmtId="164" fontId="1" fillId="3" borderId="12" xfId="0" applyNumberFormat="1" applyFont="1" applyFill="1" applyBorder="1"/>
    <xf numFmtId="164" fontId="1" fillId="2" borderId="35" xfId="0" applyNumberFormat="1" applyFont="1" applyFill="1" applyBorder="1"/>
    <xf numFmtId="0" fontId="1" fillId="0" borderId="36" xfId="0" applyFont="1" applyBorder="1" applyAlignment="1">
      <alignment horizontal="center"/>
    </xf>
    <xf numFmtId="0" fontId="2" fillId="0" borderId="37" xfId="0" applyFont="1" applyBorder="1"/>
    <xf numFmtId="164" fontId="2" fillId="0" borderId="37" xfId="0" applyNumberFormat="1" applyFont="1" applyBorder="1"/>
    <xf numFmtId="0" fontId="1" fillId="0" borderId="38" xfId="0" applyFont="1" applyBorder="1" applyAlignment="1">
      <alignment wrapText="1"/>
    </xf>
    <xf numFmtId="0" fontId="1" fillId="2" borderId="7" xfId="0" applyFont="1" applyFill="1" applyBorder="1"/>
    <xf numFmtId="164" fontId="2" fillId="0" borderId="7" xfId="0" applyNumberFormat="1" applyFont="1" applyBorder="1"/>
    <xf numFmtId="0" fontId="2" fillId="0" borderId="3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0" xfId="0" applyFont="1" applyBorder="1"/>
    <xf numFmtId="164" fontId="1" fillId="0" borderId="0" xfId="0" applyNumberFormat="1" applyFont="1" applyBorder="1"/>
    <xf numFmtId="165" fontId="1" fillId="0" borderId="31" xfId="0" applyNumberFormat="1" applyFont="1" applyBorder="1"/>
    <xf numFmtId="0" fontId="1" fillId="0" borderId="32" xfId="0" applyFont="1" applyBorder="1" applyAlignment="1">
      <alignment horizontal="center" vertical="center"/>
    </xf>
    <xf numFmtId="164" fontId="1" fillId="0" borderId="7" xfId="0" applyNumberFormat="1" applyFont="1" applyBorder="1"/>
    <xf numFmtId="0" fontId="2" fillId="0" borderId="39" xfId="0" applyFont="1" applyBorder="1"/>
    <xf numFmtId="164" fontId="2" fillId="0" borderId="0" xfId="0" applyNumberFormat="1" applyFont="1" applyBorder="1"/>
    <xf numFmtId="0" fontId="1" fillId="0" borderId="7" xfId="0" applyFont="1" applyBorder="1"/>
    <xf numFmtId="164" fontId="2" fillId="0" borderId="1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" fillId="0" borderId="0" xfId="0" applyFont="1" applyProtection="1"/>
    <xf numFmtId="0" fontId="1" fillId="0" borderId="0" xfId="0" applyFont="1" applyProtection="1"/>
    <xf numFmtId="0" fontId="5" fillId="0" borderId="0" xfId="0" applyFont="1" applyProtection="1"/>
    <xf numFmtId="14" fontId="1" fillId="0" borderId="0" xfId="0" applyNumberFormat="1" applyFont="1" applyAlignment="1" applyProtection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C60F-86F0-43DA-A09B-2A1B9DF7FF64}">
  <dimension ref="A1:D170"/>
  <sheetViews>
    <sheetView tabSelected="1" view="pageBreakPreview" topLeftCell="A2" zoomScaleNormal="80" zoomScaleSheetLayoutView="100" workbookViewId="0">
      <selection activeCell="C4" sqref="C4:D4"/>
    </sheetView>
  </sheetViews>
  <sheetFormatPr defaultColWidth="9.140625" defaultRowHeight="15.75" x14ac:dyDescent="0.25"/>
  <cols>
    <col min="1" max="1" width="8.7109375" style="2" customWidth="1"/>
    <col min="2" max="2" width="97.7109375" style="2" customWidth="1"/>
    <col min="3" max="3" width="21" style="2" customWidth="1"/>
    <col min="4" max="4" width="36.5703125" style="2" customWidth="1"/>
    <col min="5" max="5" width="9.140625" style="2" customWidth="1"/>
    <col min="6" max="16384" width="9.140625" style="2"/>
  </cols>
  <sheetData>
    <row r="1" spans="1:4" ht="35.25" customHeight="1" thickBot="1" x14ac:dyDescent="0.3"/>
    <row r="2" spans="1:4" ht="51.75" customHeight="1" thickTop="1" thickBot="1" x14ac:dyDescent="0.3">
      <c r="B2" s="79" t="s">
        <v>67</v>
      </c>
      <c r="C2" s="80"/>
      <c r="D2" s="81"/>
    </row>
    <row r="3" spans="1:4" ht="35.25" customHeight="1" thickTop="1" thickBot="1" x14ac:dyDescent="0.3">
      <c r="B3" s="4"/>
      <c r="C3" s="5"/>
      <c r="D3" s="5"/>
    </row>
    <row r="4" spans="1:4" x14ac:dyDescent="0.25">
      <c r="B4" s="6" t="s">
        <v>74</v>
      </c>
      <c r="C4" s="86" t="s">
        <v>68</v>
      </c>
      <c r="D4" s="87"/>
    </row>
    <row r="5" spans="1:4" x14ac:dyDescent="0.25">
      <c r="B5" s="7" t="s">
        <v>75</v>
      </c>
      <c r="C5" s="77" t="s">
        <v>69</v>
      </c>
      <c r="D5" s="78"/>
    </row>
    <row r="6" spans="1:4" x14ac:dyDescent="0.25">
      <c r="B6" s="7" t="s">
        <v>76</v>
      </c>
      <c r="C6" s="77" t="s">
        <v>70</v>
      </c>
      <c r="D6" s="78"/>
    </row>
    <row r="7" spans="1:4" x14ac:dyDescent="0.25">
      <c r="B7" s="7" t="s">
        <v>77</v>
      </c>
      <c r="C7" s="77" t="s">
        <v>71</v>
      </c>
      <c r="D7" s="78"/>
    </row>
    <row r="8" spans="1:4" x14ac:dyDescent="0.25">
      <c r="B8" s="38"/>
      <c r="C8" s="82"/>
      <c r="D8" s="83"/>
    </row>
    <row r="9" spans="1:4" ht="19.5" customHeight="1" x14ac:dyDescent="0.25">
      <c r="B9" s="9" t="s">
        <v>78</v>
      </c>
      <c r="C9" s="77" t="s">
        <v>156</v>
      </c>
      <c r="D9" s="78"/>
    </row>
    <row r="10" spans="1:4" ht="28.5" customHeight="1" x14ac:dyDescent="0.25">
      <c r="B10" s="10" t="s">
        <v>79</v>
      </c>
      <c r="C10" s="84" t="s">
        <v>157</v>
      </c>
      <c r="D10" s="85"/>
    </row>
    <row r="11" spans="1:4" ht="31.5" x14ac:dyDescent="0.25">
      <c r="B11" s="11" t="s">
        <v>80</v>
      </c>
      <c r="C11" s="77"/>
      <c r="D11" s="78"/>
    </row>
    <row r="12" spans="1:4" ht="31.5" x14ac:dyDescent="0.25">
      <c r="B12" s="11" t="s">
        <v>147</v>
      </c>
      <c r="C12" s="77"/>
      <c r="D12" s="78"/>
    </row>
    <row r="13" spans="1:4" ht="21.6" customHeight="1" x14ac:dyDescent="0.25">
      <c r="A13" s="1"/>
      <c r="B13" s="10" t="s">
        <v>81</v>
      </c>
      <c r="C13" s="77"/>
      <c r="D13" s="78"/>
    </row>
    <row r="14" spans="1:4" ht="32.25" thickBot="1" x14ac:dyDescent="0.3">
      <c r="A14" s="1"/>
      <c r="B14" s="12" t="s">
        <v>146</v>
      </c>
      <c r="C14" s="77"/>
      <c r="D14" s="78"/>
    </row>
    <row r="15" spans="1:4" ht="21.6" customHeight="1" thickBot="1" x14ac:dyDescent="0.3">
      <c r="A15" s="1"/>
    </row>
    <row r="16" spans="1:4" ht="39" thickTop="1" thickBot="1" x14ac:dyDescent="0.3">
      <c r="A16" s="27" t="s">
        <v>142</v>
      </c>
      <c r="B16" s="25" t="s">
        <v>143</v>
      </c>
      <c r="C16" s="26" t="s">
        <v>11</v>
      </c>
      <c r="D16" s="28" t="s">
        <v>154</v>
      </c>
    </row>
    <row r="17" spans="1:4" ht="16.5" thickBot="1" x14ac:dyDescent="0.3">
      <c r="A17" s="51"/>
      <c r="B17" s="52"/>
      <c r="C17" s="53"/>
      <c r="D17" s="54"/>
    </row>
    <row r="18" spans="1:4" x14ac:dyDescent="0.25">
      <c r="A18" s="43">
        <v>1</v>
      </c>
      <c r="B18" s="55" t="s">
        <v>12</v>
      </c>
      <c r="C18" s="56"/>
      <c r="D18" s="46">
        <v>0.1</v>
      </c>
    </row>
    <row r="19" spans="1:4" x14ac:dyDescent="0.25">
      <c r="A19" s="23">
        <v>1.01</v>
      </c>
      <c r="B19" s="8" t="s">
        <v>83</v>
      </c>
      <c r="C19" s="67">
        <v>0</v>
      </c>
      <c r="D19" s="19"/>
    </row>
    <row r="20" spans="1:4" x14ac:dyDescent="0.25">
      <c r="A20" s="23">
        <f>A19+0.01</f>
        <v>1.02</v>
      </c>
      <c r="B20" s="8" t="s">
        <v>13</v>
      </c>
      <c r="C20" s="67">
        <v>0</v>
      </c>
      <c r="D20" s="13"/>
    </row>
    <row r="21" spans="1:4" x14ac:dyDescent="0.25">
      <c r="A21" s="23">
        <f t="shared" ref="A21:A36" si="0">A20+0.01</f>
        <v>1.03</v>
      </c>
      <c r="B21" s="8" t="s">
        <v>84</v>
      </c>
      <c r="C21" s="67">
        <v>0</v>
      </c>
      <c r="D21" s="13"/>
    </row>
    <row r="22" spans="1:4" x14ac:dyDescent="0.25">
      <c r="A22" s="23">
        <f t="shared" si="0"/>
        <v>1.04</v>
      </c>
      <c r="B22" s="8" t="s">
        <v>85</v>
      </c>
      <c r="C22" s="67">
        <v>0</v>
      </c>
      <c r="D22" s="13"/>
    </row>
    <row r="23" spans="1:4" x14ac:dyDescent="0.25">
      <c r="A23" s="23">
        <f t="shared" si="0"/>
        <v>1.05</v>
      </c>
      <c r="B23" s="8" t="s">
        <v>132</v>
      </c>
      <c r="C23" s="67">
        <v>0</v>
      </c>
      <c r="D23" s="13"/>
    </row>
    <row r="24" spans="1:4" x14ac:dyDescent="0.25">
      <c r="A24" s="23">
        <f t="shared" si="0"/>
        <v>1.06</v>
      </c>
      <c r="B24" s="8" t="s">
        <v>86</v>
      </c>
      <c r="C24" s="67">
        <v>0</v>
      </c>
      <c r="D24" s="13"/>
    </row>
    <row r="25" spans="1:4" x14ac:dyDescent="0.25">
      <c r="A25" s="23">
        <f t="shared" si="0"/>
        <v>1.07</v>
      </c>
      <c r="B25" s="16" t="s">
        <v>124</v>
      </c>
      <c r="C25" s="67">
        <v>0</v>
      </c>
      <c r="D25" s="13"/>
    </row>
    <row r="26" spans="1:4" x14ac:dyDescent="0.25">
      <c r="A26" s="23">
        <f t="shared" si="0"/>
        <v>1.08</v>
      </c>
      <c r="B26" s="16" t="s">
        <v>14</v>
      </c>
      <c r="C26" s="67">
        <v>0</v>
      </c>
      <c r="D26" s="13"/>
    </row>
    <row r="27" spans="1:4" x14ac:dyDescent="0.25">
      <c r="A27" s="23">
        <f t="shared" si="0"/>
        <v>1.0900000000000001</v>
      </c>
      <c r="B27" s="16" t="s">
        <v>15</v>
      </c>
      <c r="C27" s="67">
        <v>0</v>
      </c>
      <c r="D27" s="13"/>
    </row>
    <row r="28" spans="1:4" x14ac:dyDescent="0.25">
      <c r="A28" s="23">
        <f t="shared" si="0"/>
        <v>1.1000000000000001</v>
      </c>
      <c r="B28" s="8" t="s">
        <v>0</v>
      </c>
      <c r="C28" s="67">
        <v>0</v>
      </c>
      <c r="D28" s="13"/>
    </row>
    <row r="29" spans="1:4" x14ac:dyDescent="0.25">
      <c r="A29" s="23">
        <f t="shared" si="0"/>
        <v>1.1100000000000001</v>
      </c>
      <c r="B29" s="16" t="s">
        <v>16</v>
      </c>
      <c r="C29" s="67">
        <v>0</v>
      </c>
      <c r="D29" s="13"/>
    </row>
    <row r="30" spans="1:4" x14ac:dyDescent="0.25">
      <c r="A30" s="23">
        <f t="shared" si="0"/>
        <v>1.1200000000000001</v>
      </c>
      <c r="B30" s="8" t="s">
        <v>17</v>
      </c>
      <c r="C30" s="67">
        <v>0</v>
      </c>
      <c r="D30" s="13"/>
    </row>
    <row r="31" spans="1:4" x14ac:dyDescent="0.25">
      <c r="A31" s="23">
        <f t="shared" si="0"/>
        <v>1.1300000000000001</v>
      </c>
      <c r="B31" s="8" t="s">
        <v>18</v>
      </c>
      <c r="C31" s="67">
        <v>0</v>
      </c>
      <c r="D31" s="13"/>
    </row>
    <row r="32" spans="1:4" x14ac:dyDescent="0.25">
      <c r="A32" s="23">
        <f t="shared" si="0"/>
        <v>1.1400000000000001</v>
      </c>
      <c r="B32" s="8" t="s">
        <v>19</v>
      </c>
      <c r="C32" s="67">
        <v>0</v>
      </c>
      <c r="D32" s="13"/>
    </row>
    <row r="33" spans="1:4" x14ac:dyDescent="0.25">
      <c r="A33" s="23">
        <f t="shared" si="0"/>
        <v>1.1500000000000001</v>
      </c>
      <c r="B33" s="8" t="s">
        <v>98</v>
      </c>
      <c r="C33" s="67">
        <v>0</v>
      </c>
      <c r="D33" s="13"/>
    </row>
    <row r="34" spans="1:4" x14ac:dyDescent="0.25">
      <c r="A34" s="23">
        <f>A33+0.01</f>
        <v>1.1600000000000001</v>
      </c>
      <c r="B34" s="8" t="s">
        <v>89</v>
      </c>
      <c r="C34" s="67">
        <v>0</v>
      </c>
      <c r="D34" s="13"/>
    </row>
    <row r="35" spans="1:4" x14ac:dyDescent="0.25">
      <c r="A35" s="23">
        <f t="shared" si="0"/>
        <v>1.1700000000000002</v>
      </c>
      <c r="B35" s="8" t="s">
        <v>88</v>
      </c>
      <c r="C35" s="67">
        <v>0</v>
      </c>
      <c r="D35" s="13"/>
    </row>
    <row r="36" spans="1:4" x14ac:dyDescent="0.25">
      <c r="A36" s="23">
        <f t="shared" si="0"/>
        <v>1.1800000000000002</v>
      </c>
      <c r="B36" s="8" t="s">
        <v>20</v>
      </c>
      <c r="C36" s="67">
        <v>0</v>
      </c>
      <c r="D36" s="20"/>
    </row>
    <row r="37" spans="1:4" ht="16.5" thickBot="1" x14ac:dyDescent="0.3">
      <c r="A37" s="57"/>
      <c r="B37" s="48" t="s">
        <v>4</v>
      </c>
      <c r="C37" s="49">
        <f>SUM(C19:C36)</f>
        <v>0</v>
      </c>
      <c r="D37" s="50">
        <f>C37*D18</f>
        <v>0</v>
      </c>
    </row>
    <row r="38" spans="1:4" ht="16.5" thickBot="1" x14ac:dyDescent="0.3">
      <c r="A38" s="58"/>
      <c r="B38" s="59"/>
      <c r="C38" s="60"/>
      <c r="D38" s="61"/>
    </row>
    <row r="39" spans="1:4" x14ac:dyDescent="0.25">
      <c r="A39" s="62">
        <v>2</v>
      </c>
      <c r="B39" s="44" t="s">
        <v>139</v>
      </c>
      <c r="C39" s="63"/>
      <c r="D39" s="46">
        <v>0.19</v>
      </c>
    </row>
    <row r="40" spans="1:4" x14ac:dyDescent="0.25">
      <c r="A40" s="15">
        <v>2.0099999999999998</v>
      </c>
      <c r="B40" s="17" t="s">
        <v>87</v>
      </c>
      <c r="C40" s="67">
        <v>0</v>
      </c>
      <c r="D40" s="21"/>
    </row>
    <row r="41" spans="1:4" x14ac:dyDescent="0.25">
      <c r="A41" s="15">
        <v>2.02</v>
      </c>
      <c r="B41" s="17" t="s">
        <v>21</v>
      </c>
      <c r="C41" s="67">
        <v>0</v>
      </c>
      <c r="D41" s="14"/>
    </row>
    <row r="42" spans="1:4" x14ac:dyDescent="0.25">
      <c r="A42" s="15">
        <v>2.0299999999999998</v>
      </c>
      <c r="B42" s="17" t="s">
        <v>22</v>
      </c>
      <c r="C42" s="67">
        <v>0</v>
      </c>
      <c r="D42" s="14"/>
    </row>
    <row r="43" spans="1:4" x14ac:dyDescent="0.25">
      <c r="A43" s="15">
        <v>2.04</v>
      </c>
      <c r="B43" s="17" t="s">
        <v>23</v>
      </c>
      <c r="C43" s="67">
        <v>0</v>
      </c>
      <c r="D43" s="14"/>
    </row>
    <row r="44" spans="1:4" x14ac:dyDescent="0.25">
      <c r="A44" s="15">
        <v>2.0499999999999998</v>
      </c>
      <c r="B44" s="17" t="s">
        <v>24</v>
      </c>
      <c r="C44" s="67">
        <v>0</v>
      </c>
      <c r="D44" s="14"/>
    </row>
    <row r="45" spans="1:4" x14ac:dyDescent="0.25">
      <c r="A45" s="15">
        <v>2.06</v>
      </c>
      <c r="B45" s="17" t="s">
        <v>25</v>
      </c>
      <c r="C45" s="67">
        <v>0</v>
      </c>
      <c r="D45" s="14"/>
    </row>
    <row r="46" spans="1:4" x14ac:dyDescent="0.25">
      <c r="A46" s="15">
        <f>A45+0.01</f>
        <v>2.0699999999999998</v>
      </c>
      <c r="B46" s="17" t="s">
        <v>145</v>
      </c>
      <c r="C46" s="67">
        <v>0</v>
      </c>
      <c r="D46" s="14"/>
    </row>
    <row r="47" spans="1:4" x14ac:dyDescent="0.25">
      <c r="A47" s="15">
        <f>A46+0.01</f>
        <v>2.0799999999999996</v>
      </c>
      <c r="B47" s="17" t="s">
        <v>144</v>
      </c>
      <c r="C47" s="67">
        <v>0</v>
      </c>
      <c r="D47" s="22"/>
    </row>
    <row r="48" spans="1:4" ht="16.5" thickBot="1" x14ac:dyDescent="0.3">
      <c r="A48" s="57"/>
      <c r="B48" s="48" t="s">
        <v>140</v>
      </c>
      <c r="C48" s="49">
        <f>SUM(C40:C47)</f>
        <v>0</v>
      </c>
      <c r="D48" s="50">
        <f>C48*D39</f>
        <v>0</v>
      </c>
    </row>
    <row r="49" spans="1:4" ht="16.5" thickBot="1" x14ac:dyDescent="0.3">
      <c r="A49" s="64"/>
      <c r="B49" s="40"/>
      <c r="C49" s="65"/>
      <c r="D49" s="42"/>
    </row>
    <row r="50" spans="1:4" x14ac:dyDescent="0.25">
      <c r="A50" s="43">
        <v>3</v>
      </c>
      <c r="B50" s="44" t="s">
        <v>26</v>
      </c>
      <c r="C50" s="45"/>
      <c r="D50" s="46">
        <v>0.17</v>
      </c>
    </row>
    <row r="51" spans="1:4" x14ac:dyDescent="0.25">
      <c r="A51" s="24">
        <v>3.01</v>
      </c>
      <c r="B51" s="8" t="s">
        <v>27</v>
      </c>
      <c r="C51" s="67">
        <v>0</v>
      </c>
      <c r="D51" s="21"/>
    </row>
    <row r="52" spans="1:4" x14ac:dyDescent="0.25">
      <c r="A52" s="24">
        <f>A51+0.01</f>
        <v>3.0199999999999996</v>
      </c>
      <c r="B52" s="8" t="s">
        <v>137</v>
      </c>
      <c r="C52" s="67">
        <v>0</v>
      </c>
      <c r="D52" s="13"/>
    </row>
    <row r="53" spans="1:4" x14ac:dyDescent="0.25">
      <c r="A53" s="24">
        <f t="shared" ref="A53:A70" si="1">A52+0.01</f>
        <v>3.0299999999999994</v>
      </c>
      <c r="B53" s="8" t="s">
        <v>138</v>
      </c>
      <c r="C53" s="67">
        <v>0</v>
      </c>
      <c r="D53" s="13"/>
    </row>
    <row r="54" spans="1:4" x14ac:dyDescent="0.25">
      <c r="A54" s="24">
        <f t="shared" si="1"/>
        <v>3.0399999999999991</v>
      </c>
      <c r="B54" s="8" t="s">
        <v>28</v>
      </c>
      <c r="C54" s="67">
        <v>0</v>
      </c>
      <c r="D54" s="13"/>
    </row>
    <row r="55" spans="1:4" x14ac:dyDescent="0.25">
      <c r="A55" s="24">
        <f t="shared" si="1"/>
        <v>3.0499999999999989</v>
      </c>
      <c r="B55" s="8" t="s">
        <v>29</v>
      </c>
      <c r="C55" s="67">
        <v>0</v>
      </c>
      <c r="D55" s="13"/>
    </row>
    <row r="56" spans="1:4" x14ac:dyDescent="0.25">
      <c r="A56" s="24">
        <f t="shared" si="1"/>
        <v>3.0599999999999987</v>
      </c>
      <c r="B56" s="8" t="s">
        <v>30</v>
      </c>
      <c r="C56" s="67">
        <v>0</v>
      </c>
      <c r="D56" s="13"/>
    </row>
    <row r="57" spans="1:4" x14ac:dyDescent="0.25">
      <c r="A57" s="24">
        <f t="shared" si="1"/>
        <v>3.0699999999999985</v>
      </c>
      <c r="B57" s="8" t="s">
        <v>31</v>
      </c>
      <c r="C57" s="67">
        <v>0</v>
      </c>
      <c r="D57" s="13"/>
    </row>
    <row r="58" spans="1:4" x14ac:dyDescent="0.25">
      <c r="A58" s="24">
        <f t="shared" si="1"/>
        <v>3.0799999999999983</v>
      </c>
      <c r="B58" s="8" t="s">
        <v>32</v>
      </c>
      <c r="C58" s="67">
        <v>0</v>
      </c>
      <c r="D58" s="13"/>
    </row>
    <row r="59" spans="1:4" x14ac:dyDescent="0.25">
      <c r="A59" s="24">
        <f t="shared" si="1"/>
        <v>3.0899999999999981</v>
      </c>
      <c r="B59" s="8" t="s">
        <v>33</v>
      </c>
      <c r="C59" s="67">
        <v>0</v>
      </c>
      <c r="D59" s="13"/>
    </row>
    <row r="60" spans="1:4" x14ac:dyDescent="0.25">
      <c r="A60" s="24">
        <f t="shared" si="1"/>
        <v>3.0999999999999979</v>
      </c>
      <c r="B60" s="8" t="s">
        <v>34</v>
      </c>
      <c r="C60" s="67">
        <v>0</v>
      </c>
      <c r="D60" s="13"/>
    </row>
    <row r="61" spans="1:4" x14ac:dyDescent="0.25">
      <c r="A61" s="24">
        <f t="shared" si="1"/>
        <v>3.1099999999999977</v>
      </c>
      <c r="B61" s="8" t="s">
        <v>35</v>
      </c>
      <c r="C61" s="67">
        <v>0</v>
      </c>
      <c r="D61" s="13"/>
    </row>
    <row r="62" spans="1:4" x14ac:dyDescent="0.25">
      <c r="A62" s="24">
        <f t="shared" si="1"/>
        <v>3.1199999999999974</v>
      </c>
      <c r="B62" s="8" t="s">
        <v>36</v>
      </c>
      <c r="C62" s="67">
        <v>0</v>
      </c>
      <c r="D62" s="13"/>
    </row>
    <row r="63" spans="1:4" x14ac:dyDescent="0.25">
      <c r="A63" s="24">
        <f t="shared" si="1"/>
        <v>3.1299999999999972</v>
      </c>
      <c r="B63" s="8" t="s">
        <v>37</v>
      </c>
      <c r="C63" s="67">
        <v>0</v>
      </c>
      <c r="D63" s="13"/>
    </row>
    <row r="64" spans="1:4" x14ac:dyDescent="0.25">
      <c r="A64" s="24">
        <f t="shared" si="1"/>
        <v>3.139999999999997</v>
      </c>
      <c r="B64" s="8" t="s">
        <v>118</v>
      </c>
      <c r="C64" s="67">
        <v>0</v>
      </c>
      <c r="D64" s="13"/>
    </row>
    <row r="65" spans="1:4" x14ac:dyDescent="0.25">
      <c r="A65" s="24">
        <f t="shared" si="1"/>
        <v>3.1499999999999968</v>
      </c>
      <c r="B65" s="8" t="s">
        <v>119</v>
      </c>
      <c r="C65" s="67">
        <v>0</v>
      </c>
      <c r="D65" s="13"/>
    </row>
    <row r="66" spans="1:4" x14ac:dyDescent="0.25">
      <c r="A66" s="24">
        <f t="shared" si="1"/>
        <v>3.1599999999999966</v>
      </c>
      <c r="B66" s="8" t="s">
        <v>120</v>
      </c>
      <c r="C66" s="67">
        <v>0</v>
      </c>
      <c r="D66" s="13"/>
    </row>
    <row r="67" spans="1:4" x14ac:dyDescent="0.25">
      <c r="A67" s="24">
        <f t="shared" si="1"/>
        <v>3.1699999999999964</v>
      </c>
      <c r="B67" s="8" t="s">
        <v>38</v>
      </c>
      <c r="C67" s="67">
        <v>0</v>
      </c>
      <c r="D67" s="13"/>
    </row>
    <row r="68" spans="1:4" x14ac:dyDescent="0.25">
      <c r="A68" s="24">
        <f t="shared" si="1"/>
        <v>3.1799999999999962</v>
      </c>
      <c r="B68" s="8" t="s">
        <v>113</v>
      </c>
      <c r="C68" s="67">
        <v>0</v>
      </c>
      <c r="D68" s="13"/>
    </row>
    <row r="69" spans="1:4" x14ac:dyDescent="0.25">
      <c r="A69" s="24">
        <f t="shared" si="1"/>
        <v>3.1899999999999959</v>
      </c>
      <c r="B69" s="8" t="s">
        <v>39</v>
      </c>
      <c r="C69" s="67">
        <v>0</v>
      </c>
      <c r="D69" s="13"/>
    </row>
    <row r="70" spans="1:4" x14ac:dyDescent="0.25">
      <c r="A70" s="24">
        <f t="shared" si="1"/>
        <v>3.1999999999999957</v>
      </c>
      <c r="B70" s="8" t="s">
        <v>92</v>
      </c>
      <c r="C70" s="67">
        <v>0</v>
      </c>
      <c r="D70" s="13"/>
    </row>
    <row r="71" spans="1:4" x14ac:dyDescent="0.25">
      <c r="A71" s="24">
        <f t="shared" ref="A71" si="2">A70+0.01</f>
        <v>3.2099999999999955</v>
      </c>
      <c r="B71" s="8" t="s">
        <v>107</v>
      </c>
      <c r="C71" s="67">
        <v>0</v>
      </c>
      <c r="D71" s="20"/>
    </row>
    <row r="72" spans="1:4" ht="16.5" thickBot="1" x14ac:dyDescent="0.3">
      <c r="A72" s="47"/>
      <c r="B72" s="48" t="s">
        <v>141</v>
      </c>
      <c r="C72" s="49">
        <f>SUM(C51:C71)</f>
        <v>0</v>
      </c>
      <c r="D72" s="50">
        <f>C72*D50</f>
        <v>0</v>
      </c>
    </row>
    <row r="73" spans="1:4" ht="16.5" thickBot="1" x14ac:dyDescent="0.3">
      <c r="A73" s="64"/>
      <c r="B73" s="40"/>
      <c r="C73" s="65"/>
      <c r="D73" s="42"/>
    </row>
    <row r="74" spans="1:4" x14ac:dyDescent="0.25">
      <c r="A74" s="43">
        <v>4</v>
      </c>
      <c r="B74" s="66" t="s">
        <v>7</v>
      </c>
      <c r="C74" s="45"/>
      <c r="D74" s="46">
        <v>0.11</v>
      </c>
    </row>
    <row r="75" spans="1:4" x14ac:dyDescent="0.25">
      <c r="A75" s="15">
        <v>4.01</v>
      </c>
      <c r="B75" s="8" t="s">
        <v>108</v>
      </c>
      <c r="C75" s="67">
        <v>0</v>
      </c>
      <c r="D75" s="21"/>
    </row>
    <row r="76" spans="1:4" x14ac:dyDescent="0.25">
      <c r="A76" s="23">
        <f>A75+0.01</f>
        <v>4.0199999999999996</v>
      </c>
      <c r="B76" s="8" t="s">
        <v>109</v>
      </c>
      <c r="C76" s="67">
        <v>0</v>
      </c>
      <c r="D76" s="13"/>
    </row>
    <row r="77" spans="1:4" x14ac:dyDescent="0.25">
      <c r="A77" s="23">
        <f t="shared" ref="A77:A82" si="3">A76+0.01</f>
        <v>4.0299999999999994</v>
      </c>
      <c r="B77" s="8" t="s">
        <v>94</v>
      </c>
      <c r="C77" s="67">
        <v>0</v>
      </c>
      <c r="D77" s="13"/>
    </row>
    <row r="78" spans="1:4" x14ac:dyDescent="0.25">
      <c r="A78" s="23">
        <f t="shared" si="3"/>
        <v>4.0399999999999991</v>
      </c>
      <c r="B78" s="8" t="s">
        <v>95</v>
      </c>
      <c r="C78" s="67">
        <v>0</v>
      </c>
      <c r="D78" s="13"/>
    </row>
    <row r="79" spans="1:4" x14ac:dyDescent="0.25">
      <c r="A79" s="23">
        <f t="shared" si="3"/>
        <v>4.0499999999999989</v>
      </c>
      <c r="B79" s="8" t="s">
        <v>112</v>
      </c>
      <c r="C79" s="67">
        <v>0</v>
      </c>
      <c r="D79" s="13"/>
    </row>
    <row r="80" spans="1:4" x14ac:dyDescent="0.25">
      <c r="A80" s="23">
        <f t="shared" si="3"/>
        <v>4.0599999999999987</v>
      </c>
      <c r="B80" s="8" t="s">
        <v>93</v>
      </c>
      <c r="C80" s="67">
        <v>0</v>
      </c>
      <c r="D80" s="13"/>
    </row>
    <row r="81" spans="1:4" x14ac:dyDescent="0.25">
      <c r="A81" s="23">
        <f t="shared" si="3"/>
        <v>4.0699999999999985</v>
      </c>
      <c r="B81" s="8" t="s">
        <v>110</v>
      </c>
      <c r="C81" s="67">
        <v>0</v>
      </c>
      <c r="D81" s="13"/>
    </row>
    <row r="82" spans="1:4" x14ac:dyDescent="0.25">
      <c r="A82" s="23">
        <f t="shared" si="3"/>
        <v>4.0799999999999983</v>
      </c>
      <c r="B82" s="8" t="s">
        <v>111</v>
      </c>
      <c r="C82" s="67">
        <v>0</v>
      </c>
      <c r="D82" s="13"/>
    </row>
    <row r="83" spans="1:4" x14ac:dyDescent="0.25">
      <c r="A83" s="23">
        <f t="shared" ref="A83:A99" si="4">A82+0.01</f>
        <v>4.0899999999999981</v>
      </c>
      <c r="B83" s="8" t="s">
        <v>114</v>
      </c>
      <c r="C83" s="67">
        <v>0</v>
      </c>
      <c r="D83" s="13"/>
    </row>
    <row r="84" spans="1:4" x14ac:dyDescent="0.25">
      <c r="A84" s="23">
        <f t="shared" si="4"/>
        <v>4.0999999999999979</v>
      </c>
      <c r="B84" s="8" t="s">
        <v>115</v>
      </c>
      <c r="C84" s="67">
        <v>0</v>
      </c>
      <c r="D84" s="13"/>
    </row>
    <row r="85" spans="1:4" x14ac:dyDescent="0.25">
      <c r="A85" s="23">
        <f t="shared" si="4"/>
        <v>4.1099999999999977</v>
      </c>
      <c r="B85" s="8" t="s">
        <v>40</v>
      </c>
      <c r="C85" s="67">
        <v>0</v>
      </c>
      <c r="D85" s="13"/>
    </row>
    <row r="86" spans="1:4" x14ac:dyDescent="0.25">
      <c r="A86" s="23">
        <f t="shared" si="4"/>
        <v>4.1199999999999974</v>
      </c>
      <c r="B86" s="8" t="s">
        <v>125</v>
      </c>
      <c r="C86" s="67">
        <v>0</v>
      </c>
      <c r="D86" s="13"/>
    </row>
    <row r="87" spans="1:4" x14ac:dyDescent="0.25">
      <c r="A87" s="23">
        <f t="shared" si="4"/>
        <v>4.1299999999999972</v>
      </c>
      <c r="B87" s="8" t="s">
        <v>91</v>
      </c>
      <c r="C87" s="67">
        <v>0</v>
      </c>
      <c r="D87" s="13"/>
    </row>
    <row r="88" spans="1:4" x14ac:dyDescent="0.25">
      <c r="A88" s="23">
        <f t="shared" si="4"/>
        <v>4.139999999999997</v>
      </c>
      <c r="B88" s="8" t="s">
        <v>41</v>
      </c>
      <c r="C88" s="67">
        <v>0</v>
      </c>
      <c r="D88" s="13"/>
    </row>
    <row r="89" spans="1:4" x14ac:dyDescent="0.25">
      <c r="A89" s="23">
        <f t="shared" si="4"/>
        <v>4.1499999999999968</v>
      </c>
      <c r="B89" s="8" t="s">
        <v>90</v>
      </c>
      <c r="C89" s="67">
        <v>0</v>
      </c>
      <c r="D89" s="13"/>
    </row>
    <row r="90" spans="1:4" x14ac:dyDescent="0.25">
      <c r="A90" s="23">
        <f t="shared" si="4"/>
        <v>4.1599999999999966</v>
      </c>
      <c r="B90" s="8" t="s">
        <v>99</v>
      </c>
      <c r="C90" s="67">
        <v>0</v>
      </c>
      <c r="D90" s="13"/>
    </row>
    <row r="91" spans="1:4" x14ac:dyDescent="0.25">
      <c r="A91" s="23">
        <f t="shared" si="4"/>
        <v>4.1699999999999964</v>
      </c>
      <c r="B91" s="8" t="s">
        <v>121</v>
      </c>
      <c r="C91" s="67">
        <v>0</v>
      </c>
      <c r="D91" s="13"/>
    </row>
    <row r="92" spans="1:4" x14ac:dyDescent="0.25">
      <c r="A92" s="23">
        <f t="shared" si="4"/>
        <v>4.1799999999999962</v>
      </c>
      <c r="B92" s="8" t="s">
        <v>122</v>
      </c>
      <c r="C92" s="67">
        <v>0</v>
      </c>
      <c r="D92" s="13"/>
    </row>
    <row r="93" spans="1:4" x14ac:dyDescent="0.25">
      <c r="A93" s="23">
        <f t="shared" si="4"/>
        <v>4.1899999999999959</v>
      </c>
      <c r="B93" s="8" t="s">
        <v>123</v>
      </c>
      <c r="C93" s="67">
        <v>0</v>
      </c>
      <c r="D93" s="13"/>
    </row>
    <row r="94" spans="1:4" x14ac:dyDescent="0.25">
      <c r="A94" s="23">
        <f t="shared" si="4"/>
        <v>4.1999999999999957</v>
      </c>
      <c r="B94" s="8" t="s">
        <v>100</v>
      </c>
      <c r="C94" s="67">
        <v>0</v>
      </c>
      <c r="D94" s="13"/>
    </row>
    <row r="95" spans="1:4" x14ac:dyDescent="0.25">
      <c r="A95" s="23">
        <f t="shared" si="4"/>
        <v>4.2099999999999955</v>
      </c>
      <c r="B95" s="8" t="s">
        <v>42</v>
      </c>
      <c r="C95" s="67">
        <v>0</v>
      </c>
      <c r="D95" s="13"/>
    </row>
    <row r="96" spans="1:4" x14ac:dyDescent="0.25">
      <c r="A96" s="23">
        <f t="shared" si="4"/>
        <v>4.2199999999999953</v>
      </c>
      <c r="B96" s="8" t="s">
        <v>43</v>
      </c>
      <c r="C96" s="67">
        <v>0</v>
      </c>
      <c r="D96" s="13"/>
    </row>
    <row r="97" spans="1:4" x14ac:dyDescent="0.25">
      <c r="A97" s="23">
        <f t="shared" si="4"/>
        <v>4.2299999999999951</v>
      </c>
      <c r="B97" s="8" t="s">
        <v>44</v>
      </c>
      <c r="C97" s="67">
        <v>0</v>
      </c>
      <c r="D97" s="13"/>
    </row>
    <row r="98" spans="1:4" x14ac:dyDescent="0.25">
      <c r="A98" s="23">
        <f t="shared" si="4"/>
        <v>4.2399999999999949</v>
      </c>
      <c r="B98" s="8" t="s">
        <v>148</v>
      </c>
      <c r="C98" s="67">
        <v>0</v>
      </c>
      <c r="D98" s="13"/>
    </row>
    <row r="99" spans="1:4" x14ac:dyDescent="0.25">
      <c r="A99" s="23">
        <f t="shared" si="4"/>
        <v>4.2499999999999947</v>
      </c>
      <c r="B99" s="8" t="s">
        <v>149</v>
      </c>
      <c r="C99" s="67">
        <v>0</v>
      </c>
      <c r="D99" s="13"/>
    </row>
    <row r="100" spans="1:4" x14ac:dyDescent="0.25">
      <c r="A100" s="23">
        <f>A99+0.01</f>
        <v>4.2599999999999945</v>
      </c>
      <c r="B100" s="8" t="s">
        <v>150</v>
      </c>
      <c r="C100" s="67">
        <v>0</v>
      </c>
      <c r="D100" s="13"/>
    </row>
    <row r="101" spans="1:4" x14ac:dyDescent="0.25">
      <c r="A101" s="23">
        <f>A100+0.01</f>
        <v>4.2699999999999942</v>
      </c>
      <c r="B101" s="8" t="s">
        <v>133</v>
      </c>
      <c r="C101" s="67">
        <v>0</v>
      </c>
      <c r="D101" s="20"/>
    </row>
    <row r="102" spans="1:4" ht="16.5" thickBot="1" x14ac:dyDescent="0.3">
      <c r="A102" s="47"/>
      <c r="B102" s="48" t="s">
        <v>45</v>
      </c>
      <c r="C102" s="49">
        <f>SUM(C75:C101)</f>
        <v>0</v>
      </c>
      <c r="D102" s="50">
        <f>C102*D74</f>
        <v>0</v>
      </c>
    </row>
    <row r="103" spans="1:4" ht="16.5" thickBot="1" x14ac:dyDescent="0.3">
      <c r="A103" s="64"/>
      <c r="B103" s="40"/>
      <c r="C103" s="65"/>
      <c r="D103" s="42"/>
    </row>
    <row r="104" spans="1:4" x14ac:dyDescent="0.25">
      <c r="A104" s="43">
        <v>5</v>
      </c>
      <c r="B104" s="55" t="s">
        <v>6</v>
      </c>
      <c r="C104" s="45"/>
      <c r="D104" s="46">
        <v>0.21</v>
      </c>
    </row>
    <row r="105" spans="1:4" x14ac:dyDescent="0.25">
      <c r="A105" s="18">
        <v>5.01</v>
      </c>
      <c r="B105" s="8" t="s">
        <v>126</v>
      </c>
      <c r="C105" s="67">
        <v>0</v>
      </c>
      <c r="D105" s="19"/>
    </row>
    <row r="106" spans="1:4" x14ac:dyDescent="0.25">
      <c r="A106" s="18">
        <f>A105+0.01</f>
        <v>5.0199999999999996</v>
      </c>
      <c r="B106" s="8" t="s">
        <v>128</v>
      </c>
      <c r="C106" s="67">
        <v>0</v>
      </c>
      <c r="D106" s="13"/>
    </row>
    <row r="107" spans="1:4" x14ac:dyDescent="0.25">
      <c r="A107" s="18">
        <f t="shared" ref="A107:A113" si="5">A106+0.01</f>
        <v>5.0299999999999994</v>
      </c>
      <c r="B107" s="8" t="s">
        <v>127</v>
      </c>
      <c r="C107" s="67">
        <v>0</v>
      </c>
      <c r="D107" s="13"/>
    </row>
    <row r="108" spans="1:4" x14ac:dyDescent="0.25">
      <c r="A108" s="18">
        <f t="shared" si="5"/>
        <v>5.0399999999999991</v>
      </c>
      <c r="B108" s="8" t="s">
        <v>129</v>
      </c>
      <c r="C108" s="67">
        <v>0</v>
      </c>
      <c r="D108" s="13"/>
    </row>
    <row r="109" spans="1:4" x14ac:dyDescent="0.25">
      <c r="A109" s="18">
        <f t="shared" si="5"/>
        <v>5.0499999999999989</v>
      </c>
      <c r="B109" s="8" t="s">
        <v>97</v>
      </c>
      <c r="C109" s="67">
        <v>0</v>
      </c>
      <c r="D109" s="13"/>
    </row>
    <row r="110" spans="1:4" x14ac:dyDescent="0.25">
      <c r="A110" s="18">
        <f t="shared" si="5"/>
        <v>5.0599999999999987</v>
      </c>
      <c r="B110" s="8" t="s">
        <v>116</v>
      </c>
      <c r="C110" s="67">
        <v>0</v>
      </c>
      <c r="D110" s="13"/>
    </row>
    <row r="111" spans="1:4" x14ac:dyDescent="0.25">
      <c r="A111" s="18">
        <f t="shared" si="5"/>
        <v>5.0699999999999985</v>
      </c>
      <c r="B111" s="8" t="s">
        <v>46</v>
      </c>
      <c r="C111" s="67">
        <v>0</v>
      </c>
      <c r="D111" s="13"/>
    </row>
    <row r="112" spans="1:4" x14ac:dyDescent="0.25">
      <c r="A112" s="18">
        <f t="shared" si="5"/>
        <v>5.0799999999999983</v>
      </c>
      <c r="B112" s="8" t="s">
        <v>117</v>
      </c>
      <c r="C112" s="67">
        <v>0</v>
      </c>
      <c r="D112" s="13"/>
    </row>
    <row r="113" spans="1:4" x14ac:dyDescent="0.25">
      <c r="A113" s="18">
        <f t="shared" si="5"/>
        <v>5.0899999999999981</v>
      </c>
      <c r="B113" s="8" t="s">
        <v>96</v>
      </c>
      <c r="C113" s="67">
        <v>0</v>
      </c>
      <c r="D113" s="20"/>
    </row>
    <row r="114" spans="1:4" ht="16.5" thickBot="1" x14ac:dyDescent="0.3">
      <c r="A114" s="47"/>
      <c r="B114" s="48" t="s">
        <v>5</v>
      </c>
      <c r="C114" s="49">
        <f>SUM(C105:C113)</f>
        <v>0</v>
      </c>
      <c r="D114" s="50">
        <f>C114*D104</f>
        <v>0</v>
      </c>
    </row>
    <row r="115" spans="1:4" ht="16.5" thickBot="1" x14ac:dyDescent="0.3">
      <c r="A115" s="64"/>
      <c r="B115" s="40"/>
      <c r="C115" s="65"/>
      <c r="D115" s="42"/>
    </row>
    <row r="116" spans="1:4" x14ac:dyDescent="0.25">
      <c r="A116" s="43">
        <v>6</v>
      </c>
      <c r="B116" s="55" t="s">
        <v>8</v>
      </c>
      <c r="C116" s="45"/>
      <c r="D116" s="46">
        <v>0.13</v>
      </c>
    </row>
    <row r="117" spans="1:4" x14ac:dyDescent="0.25">
      <c r="A117" s="18">
        <v>6.01</v>
      </c>
      <c r="B117" s="17" t="s">
        <v>47</v>
      </c>
      <c r="C117" s="67">
        <v>0</v>
      </c>
      <c r="D117" s="19"/>
    </row>
    <row r="118" spans="1:4" x14ac:dyDescent="0.25">
      <c r="A118" s="24">
        <f>A117+0.01</f>
        <v>6.02</v>
      </c>
      <c r="B118" s="8" t="s">
        <v>48</v>
      </c>
      <c r="C118" s="67">
        <v>0</v>
      </c>
      <c r="D118" s="13"/>
    </row>
    <row r="119" spans="1:4" x14ac:dyDescent="0.25">
      <c r="A119" s="24">
        <f t="shared" ref="A119:A133" si="6">A118+0.01</f>
        <v>6.0299999999999994</v>
      </c>
      <c r="B119" s="17" t="s">
        <v>49</v>
      </c>
      <c r="C119" s="67">
        <v>0</v>
      </c>
      <c r="D119" s="13"/>
    </row>
    <row r="120" spans="1:4" x14ac:dyDescent="0.25">
      <c r="A120" s="24">
        <f t="shared" si="6"/>
        <v>6.0399999999999991</v>
      </c>
      <c r="B120" s="17" t="s">
        <v>134</v>
      </c>
      <c r="C120" s="67">
        <v>0</v>
      </c>
      <c r="D120" s="13"/>
    </row>
    <row r="121" spans="1:4" x14ac:dyDescent="0.25">
      <c r="A121" s="24">
        <f t="shared" si="6"/>
        <v>6.0499999999999989</v>
      </c>
      <c r="B121" s="17" t="s">
        <v>50</v>
      </c>
      <c r="C121" s="67">
        <v>0</v>
      </c>
      <c r="D121" s="13"/>
    </row>
    <row r="122" spans="1:4" x14ac:dyDescent="0.25">
      <c r="A122" s="24">
        <f t="shared" si="6"/>
        <v>6.0599999999999987</v>
      </c>
      <c r="B122" s="8" t="s">
        <v>51</v>
      </c>
      <c r="C122" s="67">
        <v>0</v>
      </c>
      <c r="D122" s="13"/>
    </row>
    <row r="123" spans="1:4" x14ac:dyDescent="0.25">
      <c r="A123" s="24">
        <f t="shared" si="6"/>
        <v>6.0699999999999985</v>
      </c>
      <c r="B123" s="8" t="s">
        <v>52</v>
      </c>
      <c r="C123" s="67">
        <v>0</v>
      </c>
      <c r="D123" s="13"/>
    </row>
    <row r="124" spans="1:4" x14ac:dyDescent="0.25">
      <c r="A124" s="24">
        <f t="shared" si="6"/>
        <v>6.0799999999999983</v>
      </c>
      <c r="B124" s="8" t="s">
        <v>53</v>
      </c>
      <c r="C124" s="67">
        <v>0</v>
      </c>
      <c r="D124" s="13"/>
    </row>
    <row r="125" spans="1:4" x14ac:dyDescent="0.25">
      <c r="A125" s="24">
        <f t="shared" si="6"/>
        <v>6.0899999999999981</v>
      </c>
      <c r="B125" s="8" t="s">
        <v>54</v>
      </c>
      <c r="C125" s="67">
        <v>0</v>
      </c>
      <c r="D125" s="13"/>
    </row>
    <row r="126" spans="1:4" x14ac:dyDescent="0.25">
      <c r="A126" s="24">
        <f t="shared" si="6"/>
        <v>6.0999999999999979</v>
      </c>
      <c r="B126" s="8" t="s">
        <v>101</v>
      </c>
      <c r="C126" s="67">
        <v>0</v>
      </c>
      <c r="D126" s="13"/>
    </row>
    <row r="127" spans="1:4" x14ac:dyDescent="0.25">
      <c r="A127" s="24">
        <f t="shared" si="6"/>
        <v>6.1099999999999977</v>
      </c>
      <c r="B127" s="8" t="s">
        <v>130</v>
      </c>
      <c r="C127" s="67">
        <v>0</v>
      </c>
      <c r="D127" s="13"/>
    </row>
    <row r="128" spans="1:4" x14ac:dyDescent="0.25">
      <c r="A128" s="24">
        <f t="shared" si="6"/>
        <v>6.1199999999999974</v>
      </c>
      <c r="B128" s="8" t="s">
        <v>102</v>
      </c>
      <c r="C128" s="67">
        <v>0</v>
      </c>
      <c r="D128" s="13"/>
    </row>
    <row r="129" spans="1:4" x14ac:dyDescent="0.25">
      <c r="A129" s="24">
        <f t="shared" si="6"/>
        <v>6.1299999999999972</v>
      </c>
      <c r="B129" s="8" t="s">
        <v>103</v>
      </c>
      <c r="C129" s="67">
        <v>0</v>
      </c>
      <c r="D129" s="13"/>
    </row>
    <row r="130" spans="1:4" x14ac:dyDescent="0.25">
      <c r="A130" s="24">
        <f t="shared" si="6"/>
        <v>6.139999999999997</v>
      </c>
      <c r="B130" s="8" t="s">
        <v>105</v>
      </c>
      <c r="C130" s="67">
        <v>0</v>
      </c>
      <c r="D130" s="13"/>
    </row>
    <row r="131" spans="1:4" x14ac:dyDescent="0.25">
      <c r="A131" s="24">
        <f t="shared" si="6"/>
        <v>6.1499999999999968</v>
      </c>
      <c r="B131" s="8" t="s">
        <v>104</v>
      </c>
      <c r="C131" s="67">
        <v>0</v>
      </c>
      <c r="D131" s="13"/>
    </row>
    <row r="132" spans="1:4" x14ac:dyDescent="0.25">
      <c r="A132" s="24">
        <f t="shared" si="6"/>
        <v>6.1599999999999966</v>
      </c>
      <c r="B132" s="8" t="s">
        <v>131</v>
      </c>
      <c r="C132" s="67">
        <v>0</v>
      </c>
      <c r="D132" s="13"/>
    </row>
    <row r="133" spans="1:4" x14ac:dyDescent="0.25">
      <c r="A133" s="24">
        <f t="shared" si="6"/>
        <v>6.1699999999999964</v>
      </c>
      <c r="B133" s="8" t="s">
        <v>135</v>
      </c>
      <c r="C133" s="67">
        <v>0</v>
      </c>
      <c r="D133" s="20"/>
    </row>
    <row r="134" spans="1:4" ht="16.5" thickBot="1" x14ac:dyDescent="0.3">
      <c r="A134" s="47"/>
      <c r="B134" s="48" t="s">
        <v>9</v>
      </c>
      <c r="C134" s="49">
        <f>SUM(C117:C133)</f>
        <v>0</v>
      </c>
      <c r="D134" s="50">
        <f>C134*D116</f>
        <v>0</v>
      </c>
    </row>
    <row r="135" spans="1:4" ht="16.5" thickBot="1" x14ac:dyDescent="0.3">
      <c r="A135" s="64"/>
      <c r="B135" s="40"/>
      <c r="C135" s="65"/>
      <c r="D135" s="42"/>
    </row>
    <row r="136" spans="1:4" x14ac:dyDescent="0.25">
      <c r="A136" s="43">
        <v>7</v>
      </c>
      <c r="B136" s="55" t="s">
        <v>55</v>
      </c>
      <c r="C136" s="45"/>
      <c r="D136" s="46">
        <v>0.1</v>
      </c>
    </row>
    <row r="137" spans="1:4" x14ac:dyDescent="0.25">
      <c r="A137" s="15">
        <v>7.01</v>
      </c>
      <c r="B137" s="17" t="s">
        <v>56</v>
      </c>
      <c r="C137" s="67">
        <v>0</v>
      </c>
      <c r="D137" s="19"/>
    </row>
    <row r="138" spans="1:4" x14ac:dyDescent="0.25">
      <c r="A138" s="15">
        <f>A137+0.01</f>
        <v>7.02</v>
      </c>
      <c r="B138" s="17" t="s">
        <v>57</v>
      </c>
      <c r="C138" s="67">
        <v>0</v>
      </c>
      <c r="D138" s="13"/>
    </row>
    <row r="139" spans="1:4" x14ac:dyDescent="0.25">
      <c r="A139" s="15">
        <f t="shared" ref="A139:A142" si="7">A138+0.01</f>
        <v>7.0299999999999994</v>
      </c>
      <c r="B139" s="17" t="s">
        <v>136</v>
      </c>
      <c r="C139" s="67">
        <v>0</v>
      </c>
      <c r="D139" s="13"/>
    </row>
    <row r="140" spans="1:4" x14ac:dyDescent="0.25">
      <c r="A140" s="15">
        <f t="shared" si="7"/>
        <v>7.0399999999999991</v>
      </c>
      <c r="B140" s="17" t="s">
        <v>58</v>
      </c>
      <c r="C140" s="67">
        <v>0</v>
      </c>
      <c r="D140" s="13"/>
    </row>
    <row r="141" spans="1:4" x14ac:dyDescent="0.25">
      <c r="A141" s="15">
        <f t="shared" si="7"/>
        <v>7.0499999999999989</v>
      </c>
      <c r="B141" s="17" t="s">
        <v>106</v>
      </c>
      <c r="C141" s="67">
        <v>0</v>
      </c>
      <c r="D141" s="13"/>
    </row>
    <row r="142" spans="1:4" x14ac:dyDescent="0.25">
      <c r="A142" s="15">
        <f t="shared" si="7"/>
        <v>7.0599999999999987</v>
      </c>
      <c r="B142" s="17" t="s">
        <v>59</v>
      </c>
      <c r="C142" s="67">
        <v>0</v>
      </c>
      <c r="D142" s="20"/>
    </row>
    <row r="143" spans="1:4" ht="16.5" thickBot="1" x14ac:dyDescent="0.3">
      <c r="A143" s="47"/>
      <c r="B143" s="48" t="s">
        <v>60</v>
      </c>
      <c r="C143" s="49">
        <f>SUM(C137:C142)</f>
        <v>0</v>
      </c>
      <c r="D143" s="50">
        <f>C143*D136</f>
        <v>0</v>
      </c>
    </row>
    <row r="144" spans="1:4" ht="16.5" thickBot="1" x14ac:dyDescent="0.3">
      <c r="A144" s="64"/>
      <c r="B144" s="40"/>
      <c r="C144" s="65"/>
      <c r="D144" s="42"/>
    </row>
    <row r="145" spans="1:4" x14ac:dyDescent="0.25">
      <c r="A145" s="43">
        <v>8</v>
      </c>
      <c r="B145" s="44" t="s">
        <v>10</v>
      </c>
      <c r="C145" s="45"/>
      <c r="D145" s="46">
        <v>0.09</v>
      </c>
    </row>
    <row r="146" spans="1:4" x14ac:dyDescent="0.25">
      <c r="A146" s="15">
        <v>8.01</v>
      </c>
      <c r="B146" s="17" t="s">
        <v>62</v>
      </c>
      <c r="C146" s="67">
        <v>0</v>
      </c>
      <c r="D146" s="19"/>
    </row>
    <row r="147" spans="1:4" x14ac:dyDescent="0.25">
      <c r="A147" s="15">
        <v>8.02</v>
      </c>
      <c r="B147" s="17" t="s">
        <v>63</v>
      </c>
      <c r="C147" s="67">
        <v>0</v>
      </c>
      <c r="D147" s="13"/>
    </row>
    <row r="148" spans="1:4" x14ac:dyDescent="0.25">
      <c r="A148" s="15">
        <v>8.0299999999999994</v>
      </c>
      <c r="B148" s="17" t="s">
        <v>64</v>
      </c>
      <c r="C148" s="67">
        <v>0</v>
      </c>
      <c r="D148" s="13"/>
    </row>
    <row r="149" spans="1:4" x14ac:dyDescent="0.25">
      <c r="A149" s="15">
        <v>8.0399999999999991</v>
      </c>
      <c r="B149" s="17" t="s">
        <v>65</v>
      </c>
      <c r="C149" s="67">
        <v>0</v>
      </c>
      <c r="D149" s="13"/>
    </row>
    <row r="150" spans="1:4" x14ac:dyDescent="0.25">
      <c r="A150" s="15">
        <v>8.0500000000000007</v>
      </c>
      <c r="B150" s="17" t="s">
        <v>66</v>
      </c>
      <c r="C150" s="67">
        <v>0</v>
      </c>
      <c r="D150" s="20"/>
    </row>
    <row r="151" spans="1:4" ht="16.5" thickBot="1" x14ac:dyDescent="0.3">
      <c r="A151" s="47"/>
      <c r="B151" s="48" t="s">
        <v>61</v>
      </c>
      <c r="C151" s="49">
        <f>SUM(C146:C150)</f>
        <v>0</v>
      </c>
      <c r="D151" s="50">
        <f>C151*D145</f>
        <v>0</v>
      </c>
    </row>
    <row r="152" spans="1:4" ht="16.5" thickBot="1" x14ac:dyDescent="0.3">
      <c r="A152" s="39"/>
      <c r="B152" s="40"/>
      <c r="C152" s="41"/>
      <c r="D152" s="42"/>
    </row>
    <row r="153" spans="1:4" ht="30" customHeight="1" thickTop="1" thickBot="1" x14ac:dyDescent="0.3">
      <c r="A153" s="31"/>
      <c r="B153" s="32" t="s">
        <v>151</v>
      </c>
      <c r="C153" s="33">
        <f>C37+C48+C72+C102+C114+C134+C143+C151</f>
        <v>0</v>
      </c>
      <c r="D153" s="34">
        <f>D37+D48+D72+D102+D114+D134+D143+D151</f>
        <v>0</v>
      </c>
    </row>
    <row r="154" spans="1:4" ht="17.25" thickTop="1" thickBot="1" x14ac:dyDescent="0.3">
      <c r="A154" s="35"/>
      <c r="B154" s="36"/>
      <c r="C154" s="36"/>
      <c r="D154" s="37"/>
    </row>
    <row r="155" spans="1:4" ht="16.5" thickTop="1" x14ac:dyDescent="0.25"/>
    <row r="156" spans="1:4" ht="16.5" thickBot="1" x14ac:dyDescent="0.3">
      <c r="B156" s="1"/>
    </row>
    <row r="157" spans="1:4" s="3" customFormat="1" ht="30" customHeight="1" thickTop="1" thickBot="1" x14ac:dyDescent="0.25">
      <c r="B157" s="30" t="s">
        <v>2</v>
      </c>
      <c r="D157" s="29">
        <f>D153</f>
        <v>0</v>
      </c>
    </row>
    <row r="158" spans="1:4" ht="16.5" thickTop="1" x14ac:dyDescent="0.25"/>
    <row r="160" spans="1:4" s="73" customFormat="1" x14ac:dyDescent="0.25">
      <c r="B160" s="74" t="s">
        <v>72</v>
      </c>
    </row>
    <row r="161" spans="2:3" s="73" customFormat="1" x14ac:dyDescent="0.25">
      <c r="B161" s="75" t="s">
        <v>152</v>
      </c>
    </row>
    <row r="162" spans="2:3" s="73" customFormat="1" x14ac:dyDescent="0.25">
      <c r="B162" s="75" t="s">
        <v>153</v>
      </c>
    </row>
    <row r="163" spans="2:3" s="68" customFormat="1" x14ac:dyDescent="0.25">
      <c r="B163" s="70" t="s">
        <v>73</v>
      </c>
    </row>
    <row r="164" spans="2:3" s="68" customFormat="1" x14ac:dyDescent="0.25">
      <c r="B164" s="69"/>
    </row>
    <row r="165" spans="2:3" s="73" customFormat="1" x14ac:dyDescent="0.25">
      <c r="B165" s="74" t="s">
        <v>3</v>
      </c>
    </row>
    <row r="166" spans="2:3" s="68" customFormat="1" x14ac:dyDescent="0.25">
      <c r="B166" s="70" t="s">
        <v>82</v>
      </c>
    </row>
    <row r="167" spans="2:3" s="68" customFormat="1" x14ac:dyDescent="0.25">
      <c r="B167" s="71"/>
    </row>
    <row r="168" spans="2:3" s="68" customFormat="1" x14ac:dyDescent="0.25">
      <c r="B168" s="72" t="s">
        <v>155</v>
      </c>
      <c r="C168" s="76">
        <f ca="1">TODAY()</f>
        <v>44826</v>
      </c>
    </row>
    <row r="169" spans="2:3" s="68" customFormat="1" x14ac:dyDescent="0.25">
      <c r="B169" s="70" t="s">
        <v>1</v>
      </c>
    </row>
    <row r="170" spans="2:3" s="68" customFormat="1" x14ac:dyDescent="0.25"/>
  </sheetData>
  <sheetProtection algorithmName="SHA-512" hashValue="u1SiAVVkSWMOXV50VQt3b8DfjntItFUa8oWnPyIb3T53QVJVfMKegT7ie58N8SlCEcCaRVQXFDuOKr9/7xtEMA==" saltValue="HXSvJB4fAxQ/zhogcJQfEg==" spinCount="100000" sheet="1" objects="1" scenarios="1"/>
  <mergeCells count="12">
    <mergeCell ref="C14:D14"/>
    <mergeCell ref="B2:D2"/>
    <mergeCell ref="C8:D8"/>
    <mergeCell ref="C10:D10"/>
    <mergeCell ref="C11:D11"/>
    <mergeCell ref="C13:D13"/>
    <mergeCell ref="C9:D9"/>
    <mergeCell ref="C12:D12"/>
    <mergeCell ref="C4:D4"/>
    <mergeCell ref="C5:D5"/>
    <mergeCell ref="C6:D6"/>
    <mergeCell ref="C7:D7"/>
  </mergeCells>
  <dataValidations count="1">
    <dataValidation type="list" allowBlank="1" showInputMessage="1" showErrorMessage="1" promptTitle="YES / NO" prompt="Please choose YES or NO" sqref="C11:D14" xr:uid="{9B7D3EDB-133B-4206-BF30-F43E51296F37}">
      <formula1>"YES, NO"</formula1>
    </dataValidation>
  </dataValidations>
  <pageMargins left="0.98425196850393704" right="0.19685039370078741" top="0.19685039370078741" bottom="0.19685039370078741" header="0.31496062992125984" footer="0.31496062992125984"/>
  <pageSetup paperSize="9" scale="52" orientation="portrait" r:id="rId1"/>
  <rowBreaks count="2" manualBreakCount="2">
    <brk id="72" max="16383" man="1"/>
    <brk id="17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 Compensation Request Template</vt:lpstr>
      <vt:lpstr>' Compensation Request Template'!_ftn1</vt:lpstr>
      <vt:lpstr>' Compensation Request Template'!_ftnref1</vt:lpstr>
      <vt:lpstr>' Compensation Request Template'!Print_Area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Grech</dc:creator>
  <cp:lastModifiedBy>Abela Richard Jude at Department of Contracts</cp:lastModifiedBy>
  <cp:lastPrinted>2022-09-15T07:58:42Z</cp:lastPrinted>
  <dcterms:created xsi:type="dcterms:W3CDTF">2022-07-29T10:58:31Z</dcterms:created>
  <dcterms:modified xsi:type="dcterms:W3CDTF">2022-09-22T07:40:51Z</dcterms:modified>
</cp:coreProperties>
</file>